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6840" windowHeight="8250" autoFilterDateGrouping="0"/>
  </bookViews>
  <sheets>
    <sheet name="Cuadro 25" sheetId="2" r:id="rId1"/>
  </sheets>
  <definedNames>
    <definedName name="_xlnm.Print_Area" localSheetId="0">'Cuadro 25'!$B$2:$I$58</definedName>
  </definedNames>
  <calcPr calcId="162913"/>
</workbook>
</file>

<file path=xl/calcChain.xml><?xml version="1.0" encoding="utf-8"?>
<calcChain xmlns="http://schemas.openxmlformats.org/spreadsheetml/2006/main">
  <c r="I54" i="2" l="1"/>
  <c r="G54" i="2"/>
  <c r="D54" i="2"/>
  <c r="I53" i="2"/>
  <c r="G53" i="2"/>
  <c r="D53" i="2"/>
  <c r="I52" i="2"/>
  <c r="G52" i="2"/>
  <c r="D52" i="2"/>
  <c r="I51" i="2"/>
  <c r="G51" i="2"/>
  <c r="D51" i="2"/>
  <c r="I50" i="2"/>
  <c r="G50" i="2"/>
  <c r="D50" i="2"/>
  <c r="I49" i="2"/>
  <c r="G49" i="2"/>
  <c r="D49" i="2"/>
  <c r="I48" i="2"/>
  <c r="G48" i="2"/>
  <c r="D48" i="2"/>
  <c r="I47" i="2"/>
  <c r="G47" i="2"/>
  <c r="D47" i="2"/>
  <c r="I46" i="2"/>
  <c r="G46" i="2"/>
  <c r="D46" i="2"/>
  <c r="I45" i="2"/>
  <c r="G45" i="2"/>
  <c r="D45" i="2"/>
  <c r="I44" i="2"/>
  <c r="G44" i="2"/>
  <c r="D44" i="2"/>
  <c r="I43" i="2"/>
  <c r="G43" i="2"/>
  <c r="D43" i="2"/>
  <c r="I42" i="2"/>
  <c r="G42" i="2"/>
  <c r="D42" i="2"/>
  <c r="I41" i="2"/>
  <c r="G41" i="2"/>
  <c r="D41" i="2"/>
  <c r="I40" i="2"/>
  <c r="G40" i="2"/>
  <c r="D40" i="2"/>
  <c r="I39" i="2"/>
  <c r="G39" i="2"/>
  <c r="D39" i="2"/>
  <c r="I38" i="2"/>
  <c r="G38" i="2"/>
  <c r="D38" i="2"/>
  <c r="I37" i="2"/>
  <c r="G37" i="2"/>
  <c r="D37" i="2"/>
  <c r="I36" i="2"/>
  <c r="G36" i="2"/>
  <c r="D36" i="2"/>
  <c r="I35" i="2"/>
  <c r="G35" i="2"/>
  <c r="D35" i="2"/>
  <c r="I34" i="2"/>
  <c r="G34" i="2"/>
  <c r="D34" i="2"/>
  <c r="I33" i="2"/>
  <c r="G33" i="2"/>
  <c r="D33" i="2"/>
  <c r="I32" i="2"/>
  <c r="G32" i="2"/>
  <c r="D32" i="2"/>
  <c r="I31" i="2"/>
  <c r="G31" i="2"/>
  <c r="D31" i="2"/>
  <c r="I30" i="2"/>
  <c r="G30" i="2"/>
  <c r="D30" i="2"/>
  <c r="I29" i="2"/>
  <c r="G29" i="2"/>
  <c r="D29" i="2"/>
  <c r="I28" i="2"/>
  <c r="G28" i="2"/>
  <c r="D28" i="2"/>
  <c r="I27" i="2"/>
  <c r="G27" i="2"/>
  <c r="D27" i="2"/>
  <c r="I26" i="2"/>
  <c r="G26" i="2"/>
  <c r="D26" i="2"/>
  <c r="I25" i="2"/>
  <c r="G25" i="2"/>
  <c r="D25" i="2"/>
  <c r="I24" i="2"/>
  <c r="G24" i="2"/>
  <c r="D24" i="2"/>
  <c r="I23" i="2"/>
  <c r="G23" i="2"/>
  <c r="D23" i="2"/>
  <c r="I22" i="2"/>
  <c r="G22" i="2"/>
  <c r="D22" i="2"/>
  <c r="I21" i="2"/>
  <c r="G21" i="2"/>
  <c r="D21" i="2"/>
  <c r="I20" i="2"/>
  <c r="G20" i="2"/>
  <c r="D20" i="2"/>
  <c r="I19" i="2"/>
  <c r="G19" i="2"/>
  <c r="D19" i="2"/>
  <c r="I18" i="2"/>
  <c r="G18" i="2"/>
  <c r="D18" i="2"/>
  <c r="I17" i="2"/>
  <c r="G17" i="2"/>
  <c r="D17" i="2"/>
  <c r="I16" i="2"/>
  <c r="G16" i="2"/>
  <c r="D16" i="2"/>
  <c r="I15" i="2"/>
  <c r="G15" i="2"/>
  <c r="D15" i="2"/>
  <c r="I14" i="2"/>
  <c r="G14" i="2"/>
  <c r="D14" i="2"/>
  <c r="I13" i="2"/>
  <c r="G13" i="2"/>
  <c r="D13" i="2"/>
  <c r="I12" i="2"/>
  <c r="G12" i="2"/>
  <c r="D12" i="2"/>
  <c r="I11" i="2"/>
  <c r="G11" i="2"/>
  <c r="D11" i="2"/>
  <c r="I10" i="2"/>
  <c r="G10" i="2"/>
  <c r="H10" i="2" s="1"/>
  <c r="D10" i="2"/>
  <c r="I9" i="2"/>
  <c r="G9" i="2"/>
  <c r="H9" i="2" s="1"/>
  <c r="D9" i="2"/>
  <c r="E9" i="2" s="1"/>
  <c r="E10" i="2" s="1"/>
  <c r="I8" i="2"/>
  <c r="G8" i="2"/>
  <c r="D8" i="2"/>
  <c r="E8" i="2" s="1"/>
  <c r="I7" i="2"/>
  <c r="G7" i="2"/>
  <c r="H7" i="2" s="1"/>
  <c r="H8" i="2" s="1"/>
  <c r="D7" i="2"/>
  <c r="E7" i="2" s="1"/>
  <c r="E12" i="2" l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11" i="2"/>
  <c r="H11" i="2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</calcChain>
</file>

<file path=xl/sharedStrings.xml><?xml version="1.0" encoding="utf-8"?>
<sst xmlns="http://schemas.openxmlformats.org/spreadsheetml/2006/main" count="63" uniqueCount="61">
  <si>
    <t>%</t>
  </si>
  <si>
    <t>Número</t>
  </si>
  <si>
    <t xml:space="preserve">Importe 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</si>
  <si>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</si>
  <si>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</si>
  <si>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</si>
  <si>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</si>
  <si>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</si>
  <si>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</si>
  <si>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</si>
  <si>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</si>
  <si>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</si>
  <si>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</si>
  <si>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</si>
  <si>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</si>
  <si>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</si>
  <si>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</si>
  <si>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</si>
  <si>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</si>
  <si>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</si>
  <si>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</si>
  <si>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</si>
  <si>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</si>
  <si>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</si>
  <si>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</si>
  <si>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</si>
  <si>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</si>
  <si>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</si>
  <si>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</si>
  <si>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</si>
  <si>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</si>
  <si>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</si>
  <si>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</si>
  <si>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</si>
  <si>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</si>
  <si>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</si>
  <si>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</si>
  <si>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</si>
  <si>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</si>
  <si>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</si>
  <si>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</si>
  <si>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</si>
  <si>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</si>
  <si>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</si>
  <si>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</si>
  <si>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</si>
  <si>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</si>
  <si>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</si>
  <si>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</si>
  <si>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</si>
  <si>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</si>
  <si>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</si>
  <si>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</si>
  <si>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</si>
  <si>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</si>
  <si>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r>
      <t xml:space="preserve">Media
</t>
    </r>
    <r>
      <rPr>
        <b/>
        <sz val="10"/>
        <rFont val="Times New Roman"/>
        <family val="1"/>
      </rPr>
      <t>(euros)</t>
    </r>
  </si>
  <si>
    <r>
      <t>Tramos de base imponible</t>
    </r>
    <r>
      <rPr>
        <b/>
        <sz val="10"/>
        <rFont val="Times New Roman"/>
        <family val="1"/>
      </rPr>
      <t xml:space="preserve">
(euros)</t>
    </r>
  </si>
  <si>
    <t>Millones
de euros</t>
  </si>
  <si>
    <t>Fuente: Agencia Estatal de Administración Tributaria</t>
  </si>
  <si>
    <t>Cuadro 25</t>
  </si>
  <si>
    <r>
      <t xml:space="preserve">DISTRIBUCIÓN DE LAS APORTACIONES Y CONTRIBUCIONES A SISTEMAS DE PREVISIÓN
SOCIAL (RÉGIMEN GENERAL) 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 IRPF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</si>
</sst>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0" x14ac:knownFonts="1">
    <font>
      <sz val="10"/>
      <name val="Arial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color indexed="17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0" fillId="0" borderId="0" xfId="0" applyNumberFormat="1"/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3" fontId="7" fillId="0" borderId="0" xfId="0" applyNumberFormat="1" applyFont="1"/>
    <xf numFmtId="0" fontId="2" fillId="3" borderId="17" xfId="0" applyFont="1" applyFill="1" applyBorder="1" applyAlignment="1">
      <alignment horizontal="center" vertical="center"/>
    </xf>
    <xf numFmtId="0" fontId="0" fillId="0" borderId="7" xfId="0" applyBorder="1"/>
    <xf numFmtId="0" fontId="0" fillId="0" borderId="0" xfId="0" quotePrefix="1"/>
    <xf numFmtId="166" fontId="2" fillId="0" borderId="0" xfId="0" applyNumberFormat="1" applyFont="1"/>
    <xf numFmtId="3" fontId="2" fillId="2" borderId="6" xfId="0" applyNumberFormat="1" applyFont="1" applyFill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2" borderId="9" xfId="0" applyNumberFormat="1" applyFont="1" applyFill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5" fontId="2" fillId="2" borderId="9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2" borderId="18" xfId="0" applyNumberFormat="1" applyFont="1" applyFill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5" fontId="2" fillId="2" borderId="18" xfId="0" applyNumberFormat="1" applyFont="1" applyFill="1" applyBorder="1" applyAlignment="1">
      <alignment horizontal="right" vertical="center" indent="1"/>
    </xf>
    <xf numFmtId="3" fontId="2" fillId="2" borderId="11" xfId="0" applyNumberFormat="1" applyFont="1" applyFill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165" fontId="2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2" borderId="17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0" fontId="8" fillId="0" borderId="0" xfId="0" applyFont="1" applyAlignment="1">
      <alignment vertical="top"/>
    </xf>
    <xf numFmtId="0" fontId="9" fillId="0" borderId="0" xfId="0" applyFont="1"/>
    <xf numFmtId="3" fontId="3" fillId="4" borderId="3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 indent="1"/>
    </xf>
    <xf numFmtId="9" fontId="3" fillId="4" borderId="14" xfId="0" applyNumberFormat="1" applyFont="1" applyFill="1" applyBorder="1" applyAlignment="1">
      <alignment horizontal="right" vertical="center" indent="1"/>
    </xf>
    <xf numFmtId="10" fontId="3" fillId="4" borderId="15" xfId="0" applyNumberFormat="1" applyFont="1" applyFill="1" applyBorder="1" applyAlignment="1">
      <alignment horizontal="right" vertical="center" indent="1"/>
    </xf>
    <xf numFmtId="165" fontId="3" fillId="4" borderId="1" xfId="0" applyNumberFormat="1" applyFont="1" applyFill="1" applyBorder="1" applyAlignment="1">
      <alignment horizontal="right" vertical="center" indent="1"/>
    </xf>
    <xf numFmtId="3" fontId="3" fillId="4" borderId="3" xfId="0" applyNumberFormat="1" applyFont="1" applyFill="1" applyBorder="1" applyAlignment="1">
      <alignment horizontal="right" vertical="center" inden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 readingOrder="1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2" t="s">
        <v>59</v>
      </c>
      <c r="C2" s="43"/>
      <c r="D2" s="43"/>
      <c r="E2" s="43"/>
      <c r="F2" s="43"/>
      <c r="G2" s="43"/>
      <c r="H2" s="43"/>
      <c r="I2" s="44"/>
    </row>
    <row r="3" spans="2:10" ht="30" customHeight="1" x14ac:dyDescent="0.2">
      <c r="B3" s="52" t="s">
        <v>60</v>
      </c>
      <c r="C3" s="53"/>
      <c r="D3" s="53"/>
      <c r="E3" s="53"/>
      <c r="F3" s="53"/>
      <c r="G3" s="53"/>
      <c r="H3" s="53"/>
      <c r="I3" s="54"/>
    </row>
    <row r="4" spans="2:10" ht="5.0999999999999996" customHeight="1" x14ac:dyDescent="0.2">
      <c r="B4" s="47"/>
      <c r="C4" s="47"/>
      <c r="D4" s="47"/>
      <c r="E4" s="47"/>
      <c r="F4" s="47"/>
      <c r="G4" s="47"/>
      <c r="H4" s="47"/>
      <c r="I4" s="47"/>
    </row>
    <row r="5" spans="2:10" ht="21.95" customHeight="1" x14ac:dyDescent="0.2">
      <c r="B5" s="45" t="s">
        <v>56</v>
      </c>
      <c r="C5" s="49" t="s">
        <v>53</v>
      </c>
      <c r="D5" s="50"/>
      <c r="E5" s="51"/>
      <c r="F5" s="49" t="s">
        <v>2</v>
      </c>
      <c r="G5" s="50"/>
      <c r="H5" s="51"/>
      <c r="I5" s="45" t="s">
        <v>55</v>
      </c>
    </row>
    <row r="6" spans="2:10" ht="30" customHeight="1" x14ac:dyDescent="0.2">
      <c r="B6" s="46"/>
      <c r="C6" s="39" t="s">
        <v>1</v>
      </c>
      <c r="D6" s="40" t="s">
        <v>0</v>
      </c>
      <c r="E6" s="41" t="s">
        <v>3</v>
      </c>
      <c r="F6" s="39" t="s">
        <v>57</v>
      </c>
      <c r="G6" s="40" t="s">
        <v>0</v>
      </c>
      <c r="H6" s="41" t="s">
        <v>3</v>
      </c>
      <c r="I6" s="46" t="s">
        <v>5</v>
      </c>
    </row>
    <row r="7" spans="2:10" ht="15.95" customHeight="1" x14ac:dyDescent="0.2">
      <c r="B7" s="2" t="s">
        <v>6</v>
      </c>
      <c r="C7" s="11">
        <v>7</v>
      </c>
      <c r="D7" s="25">
        <f>C7/C$54</f>
        <v>2.4744574133506875E-6</v>
      </c>
      <c r="E7" s="25">
        <f>D7</f>
        <v>2.4744574133506875E-6</v>
      </c>
      <c r="F7" s="26">
        <v>2.57625E-3</v>
      </c>
      <c r="G7" s="25">
        <f>F7/F$54</f>
        <v>5.1206603652265149E-7</v>
      </c>
      <c r="H7" s="12">
        <f>G7</f>
        <v>5.1206603652265149E-7</v>
      </c>
      <c r="I7" s="17">
        <f>F7*10^6/C7</f>
        <v>368.03571428571428</v>
      </c>
      <c r="J7" s="6"/>
    </row>
    <row r="8" spans="2:10" ht="15.95" customHeight="1" x14ac:dyDescent="0.2">
      <c r="B8" s="3" t="s">
        <v>7</v>
      </c>
      <c r="C8" s="13">
        <v>36419</v>
      </c>
      <c r="D8" s="27">
        <f>C8/C$54</f>
        <v>1.2873894933831242E-2</v>
      </c>
      <c r="E8" s="27">
        <f t="shared" ref="E8:E53" si="0">D8+E7</f>
        <v>1.2876369391244593E-2</v>
      </c>
      <c r="F8" s="15">
        <v>13.662282349999819</v>
      </c>
      <c r="G8" s="27">
        <f>F8/F$54</f>
        <v>2.7155713819768204E-3</v>
      </c>
      <c r="H8" s="14">
        <f t="shared" ref="H8:H53" si="1">G8+H7</f>
        <v>2.7160834480133432E-3</v>
      </c>
      <c r="I8" s="17">
        <f>F8*10^6/C8</f>
        <v>375.14161152145363</v>
      </c>
      <c r="J8" s="6"/>
    </row>
    <row r="9" spans="2:10" ht="15.95" customHeight="1" x14ac:dyDescent="0.2">
      <c r="B9" s="3" t="s">
        <v>8</v>
      </c>
      <c r="C9" s="13">
        <v>37445</v>
      </c>
      <c r="D9" s="27">
        <f t="shared" ref="D9:D54" si="2">C9/C$54</f>
        <v>1.3236579691845213E-2</v>
      </c>
      <c r="E9" s="27">
        <f t="shared" si="0"/>
        <v>2.6112949083089806E-2</v>
      </c>
      <c r="F9" s="15">
        <v>24.583517970000305</v>
      </c>
      <c r="G9" s="27">
        <f t="shared" ref="G9:G54" si="3">F9/F$54</f>
        <v>4.8863210521810519E-3</v>
      </c>
      <c r="H9" s="14">
        <f t="shared" si="1"/>
        <v>7.6024045001943947E-3</v>
      </c>
      <c r="I9" s="16">
        <f>F9*10^6/C9</f>
        <v>656.52338015757255</v>
      </c>
      <c r="J9" s="6"/>
    </row>
    <row r="10" spans="2:10" ht="15.95" customHeight="1" x14ac:dyDescent="0.2">
      <c r="B10" s="3" t="s">
        <v>9</v>
      </c>
      <c r="C10" s="13">
        <v>49805</v>
      </c>
      <c r="D10" s="27">
        <f t="shared" si="2"/>
        <v>1.7605764495990141E-2</v>
      </c>
      <c r="E10" s="27">
        <f t="shared" si="0"/>
        <v>4.3718713579079943E-2</v>
      </c>
      <c r="F10" s="15">
        <v>34.239980240000804</v>
      </c>
      <c r="G10" s="27">
        <f t="shared" si="3"/>
        <v>6.8056791740363385E-3</v>
      </c>
      <c r="H10" s="14">
        <f t="shared" si="1"/>
        <v>1.4408083674230732E-2</v>
      </c>
      <c r="I10" s="16">
        <f t="shared" ref="I10:I54" si="4">F10*10^6/C10</f>
        <v>687.48077984139763</v>
      </c>
      <c r="J10" s="6"/>
    </row>
    <row r="11" spans="2:10" ht="15.95" customHeight="1" x14ac:dyDescent="0.2">
      <c r="B11" s="3" t="s">
        <v>10</v>
      </c>
      <c r="C11" s="13">
        <v>52077</v>
      </c>
      <c r="D11" s="27">
        <f t="shared" si="2"/>
        <v>1.8408902673580536E-2</v>
      </c>
      <c r="E11" s="27">
        <f t="shared" si="0"/>
        <v>6.2127616252660479E-2</v>
      </c>
      <c r="F11" s="15">
        <v>39.741393150001393</v>
      </c>
      <c r="G11" s="27">
        <f t="shared" si="3"/>
        <v>7.8991626108528539E-3</v>
      </c>
      <c r="H11" s="14">
        <f t="shared" si="1"/>
        <v>2.2307246285083585E-2</v>
      </c>
      <c r="I11" s="16">
        <f t="shared" si="4"/>
        <v>763.12754478947318</v>
      </c>
      <c r="J11" s="6"/>
    </row>
    <row r="12" spans="2:10" ht="15.95" customHeight="1" x14ac:dyDescent="0.2">
      <c r="B12" s="3" t="s">
        <v>11</v>
      </c>
      <c r="C12" s="18">
        <v>51949</v>
      </c>
      <c r="D12" s="28">
        <f t="shared" si="2"/>
        <v>1.8363655452307837E-2</v>
      </c>
      <c r="E12" s="28">
        <f t="shared" si="0"/>
        <v>8.0491271704968309E-2</v>
      </c>
      <c r="F12" s="20">
        <v>41.382442150001609</v>
      </c>
      <c r="G12" s="28">
        <f t="shared" si="3"/>
        <v>8.2253442536163943E-3</v>
      </c>
      <c r="H12" s="19">
        <f t="shared" si="1"/>
        <v>3.0532590538699979E-2</v>
      </c>
      <c r="I12" s="29">
        <f t="shared" si="4"/>
        <v>796.59747348363987</v>
      </c>
      <c r="J12" s="6"/>
    </row>
    <row r="13" spans="2:10" ht="15.95" customHeight="1" x14ac:dyDescent="0.2">
      <c r="B13" s="5" t="s">
        <v>12</v>
      </c>
      <c r="C13" s="13">
        <v>45105</v>
      </c>
      <c r="D13" s="27">
        <f t="shared" si="2"/>
        <v>1.594434308988325E-2</v>
      </c>
      <c r="E13" s="27">
        <f t="shared" si="0"/>
        <v>9.6435614794851562E-2</v>
      </c>
      <c r="F13" s="15">
        <v>38.293389540001201</v>
      </c>
      <c r="G13" s="27">
        <f t="shared" si="3"/>
        <v>7.611351463082533E-3</v>
      </c>
      <c r="H13" s="14">
        <f t="shared" si="1"/>
        <v>3.8143942001782512E-2</v>
      </c>
      <c r="I13" s="16">
        <f t="shared" si="4"/>
        <v>848.98325108083804</v>
      </c>
      <c r="J13" s="6"/>
    </row>
    <row r="14" spans="2:10" ht="15.95" customHeight="1" x14ac:dyDescent="0.2">
      <c r="B14" s="3" t="s">
        <v>13</v>
      </c>
      <c r="C14" s="13">
        <v>43650</v>
      </c>
      <c r="D14" s="27">
        <f t="shared" si="2"/>
        <v>1.5430009441822502E-2</v>
      </c>
      <c r="E14" s="27">
        <f t="shared" si="0"/>
        <v>0.11186562423667407</v>
      </c>
      <c r="F14" s="15">
        <v>38.121310640001006</v>
      </c>
      <c r="G14" s="27">
        <f t="shared" si="3"/>
        <v>7.5771483537987764E-3</v>
      </c>
      <c r="H14" s="14">
        <f t="shared" si="1"/>
        <v>4.5721090355581286E-2</v>
      </c>
      <c r="I14" s="16">
        <f t="shared" si="4"/>
        <v>873.34044994274927</v>
      </c>
      <c r="J14" s="6"/>
    </row>
    <row r="15" spans="2:10" ht="15.95" customHeight="1" x14ac:dyDescent="0.2">
      <c r="B15" s="3" t="s">
        <v>14</v>
      </c>
      <c r="C15" s="13">
        <v>50745</v>
      </c>
      <c r="D15" s="27">
        <f t="shared" si="2"/>
        <v>1.7938048777211519E-2</v>
      </c>
      <c r="E15" s="27">
        <f t="shared" si="0"/>
        <v>0.1298036730138856</v>
      </c>
      <c r="F15" s="15">
        <v>44.392164110001467</v>
      </c>
      <c r="G15" s="27">
        <f t="shared" si="3"/>
        <v>8.8235689581646001E-3</v>
      </c>
      <c r="H15" s="14">
        <f t="shared" si="1"/>
        <v>5.4544659313745886E-2</v>
      </c>
      <c r="I15" s="16">
        <f t="shared" si="4"/>
        <v>874.80863355998554</v>
      </c>
      <c r="J15" s="6"/>
    </row>
    <row r="16" spans="2:10" ht="15.95" customHeight="1" x14ac:dyDescent="0.2">
      <c r="B16" s="3" t="s">
        <v>15</v>
      </c>
      <c r="C16" s="13">
        <v>59793</v>
      </c>
      <c r="D16" s="27">
        <f t="shared" si="2"/>
        <v>2.1136461730925381E-2</v>
      </c>
      <c r="E16" s="27">
        <f t="shared" si="0"/>
        <v>0.15094013474481097</v>
      </c>
      <c r="F16" s="15">
        <v>54.117872800002438</v>
      </c>
      <c r="G16" s="27">
        <f t="shared" si="3"/>
        <v>1.075669078301184E-2</v>
      </c>
      <c r="H16" s="14">
        <f t="shared" si="1"/>
        <v>6.5301350096757721E-2</v>
      </c>
      <c r="I16" s="16">
        <f t="shared" si="4"/>
        <v>905.08709715188138</v>
      </c>
      <c r="J16" s="6"/>
    </row>
    <row r="17" spans="2:10" ht="15.95" customHeight="1" x14ac:dyDescent="0.2">
      <c r="B17" s="3" t="s">
        <v>16</v>
      </c>
      <c r="C17" s="13">
        <v>63170</v>
      </c>
      <c r="D17" s="27">
        <f t="shared" si="2"/>
        <v>2.2330210685908989E-2</v>
      </c>
      <c r="E17" s="27">
        <f t="shared" si="0"/>
        <v>0.17327034543071995</v>
      </c>
      <c r="F17" s="15">
        <v>58.568980920002375</v>
      </c>
      <c r="G17" s="27">
        <f t="shared" si="3"/>
        <v>1.1641411323775415E-2</v>
      </c>
      <c r="H17" s="14">
        <f t="shared" si="1"/>
        <v>7.6942761420533134E-2</v>
      </c>
      <c r="I17" s="16">
        <f t="shared" si="4"/>
        <v>927.16449137252448</v>
      </c>
      <c r="J17" s="6"/>
    </row>
    <row r="18" spans="2:10" ht="15.95" customHeight="1" x14ac:dyDescent="0.2">
      <c r="B18" s="7" t="s">
        <v>17</v>
      </c>
      <c r="C18" s="18">
        <v>88108</v>
      </c>
      <c r="D18" s="28">
        <f t="shared" si="2"/>
        <v>3.1145641967928912E-2</v>
      </c>
      <c r="E18" s="28">
        <f t="shared" si="0"/>
        <v>0.20441598739864886</v>
      </c>
      <c r="F18" s="20">
        <v>80.569494680000261</v>
      </c>
      <c r="G18" s="28">
        <f t="shared" si="3"/>
        <v>1.6014323844898821E-2</v>
      </c>
      <c r="H18" s="19">
        <f t="shared" si="1"/>
        <v>9.2957085265431949E-2</v>
      </c>
      <c r="I18" s="29">
        <f t="shared" si="4"/>
        <v>914.44017206156377</v>
      </c>
      <c r="J18" s="6"/>
    </row>
    <row r="19" spans="2:10" ht="15.95" customHeight="1" x14ac:dyDescent="0.2">
      <c r="B19" s="3" t="s">
        <v>18</v>
      </c>
      <c r="C19" s="13">
        <v>95839</v>
      </c>
      <c r="D19" s="27">
        <f t="shared" si="2"/>
        <v>3.3878503434016646E-2</v>
      </c>
      <c r="E19" s="27">
        <f t="shared" si="0"/>
        <v>0.23829449083266552</v>
      </c>
      <c r="F19" s="15">
        <v>90.960019449998995</v>
      </c>
      <c r="G19" s="27">
        <f t="shared" si="3"/>
        <v>1.8079587245719272E-2</v>
      </c>
      <c r="H19" s="14">
        <f t="shared" si="1"/>
        <v>0.11103667251115122</v>
      </c>
      <c r="I19" s="16">
        <f t="shared" si="4"/>
        <v>949.09190882625012</v>
      </c>
      <c r="J19" s="6"/>
    </row>
    <row r="20" spans="2:10" ht="15.95" customHeight="1" x14ac:dyDescent="0.2">
      <c r="B20" s="3" t="s">
        <v>19</v>
      </c>
      <c r="C20" s="13">
        <v>98134</v>
      </c>
      <c r="D20" s="27">
        <f t="shared" si="2"/>
        <v>3.4689771971679481E-2</v>
      </c>
      <c r="E20" s="27">
        <f t="shared" si="0"/>
        <v>0.27298426280434501</v>
      </c>
      <c r="F20" s="15">
        <v>95.563179009997498</v>
      </c>
      <c r="G20" s="27">
        <f t="shared" si="3"/>
        <v>1.8994530155518316E-2</v>
      </c>
      <c r="H20" s="14">
        <f t="shared" si="1"/>
        <v>0.13003120266666954</v>
      </c>
      <c r="I20" s="16">
        <f t="shared" si="4"/>
        <v>973.80295320681421</v>
      </c>
      <c r="J20" s="6"/>
    </row>
    <row r="21" spans="2:10" ht="15.95" customHeight="1" x14ac:dyDescent="0.2">
      <c r="B21" s="3" t="s">
        <v>20</v>
      </c>
      <c r="C21" s="13">
        <v>98114</v>
      </c>
      <c r="D21" s="27">
        <f t="shared" si="2"/>
        <v>3.4682702093355625E-2</v>
      </c>
      <c r="E21" s="27">
        <f t="shared" si="0"/>
        <v>0.30766696489770062</v>
      </c>
      <c r="F21" s="15">
        <v>99.864220459996787</v>
      </c>
      <c r="G21" s="27">
        <f t="shared" si="3"/>
        <v>1.9849422828287173E-2</v>
      </c>
      <c r="H21" s="14">
        <f t="shared" si="1"/>
        <v>0.1498806254949567</v>
      </c>
      <c r="I21" s="16">
        <f t="shared" si="4"/>
        <v>1017.8386413763254</v>
      </c>
      <c r="J21" s="6"/>
    </row>
    <row r="22" spans="2:10" ht="15.95" customHeight="1" x14ac:dyDescent="0.2">
      <c r="B22" s="3" t="s">
        <v>21</v>
      </c>
      <c r="C22" s="13">
        <v>96523</v>
      </c>
      <c r="D22" s="27">
        <f t="shared" si="2"/>
        <v>3.4120293272692628E-2</v>
      </c>
      <c r="E22" s="27">
        <f t="shared" si="0"/>
        <v>0.34178725817039324</v>
      </c>
      <c r="F22" s="15">
        <v>101.56854156999682</v>
      </c>
      <c r="G22" s="27">
        <f t="shared" si="3"/>
        <v>2.018818069563685E-2</v>
      </c>
      <c r="H22" s="14">
        <f t="shared" si="1"/>
        <v>0.17006880619059356</v>
      </c>
      <c r="I22" s="16">
        <f t="shared" si="4"/>
        <v>1052.2729460335549</v>
      </c>
      <c r="J22" s="6"/>
    </row>
    <row r="23" spans="2:10" ht="15.95" customHeight="1" x14ac:dyDescent="0.2">
      <c r="B23" s="3" t="s">
        <v>22</v>
      </c>
      <c r="C23" s="13">
        <v>89419</v>
      </c>
      <c r="D23" s="27">
        <f t="shared" si="2"/>
        <v>3.1609072492057876E-2</v>
      </c>
      <c r="E23" s="27">
        <f t="shared" si="0"/>
        <v>0.37339633066245109</v>
      </c>
      <c r="F23" s="15">
        <v>98.990712479998948</v>
      </c>
      <c r="G23" s="27">
        <f t="shared" si="3"/>
        <v>1.9675800792697304E-2</v>
      </c>
      <c r="H23" s="14">
        <f t="shared" si="1"/>
        <v>0.18974460698329088</v>
      </c>
      <c r="I23" s="16">
        <f t="shared" si="4"/>
        <v>1107.0433854102478</v>
      </c>
      <c r="J23" s="6"/>
    </row>
    <row r="24" spans="2:10" ht="15.95" customHeight="1" x14ac:dyDescent="0.2">
      <c r="B24" s="3" t="s">
        <v>23</v>
      </c>
      <c r="C24" s="18">
        <v>85489</v>
      </c>
      <c r="D24" s="28">
        <f t="shared" si="2"/>
        <v>3.0219841401419562E-2</v>
      </c>
      <c r="E24" s="28">
        <f t="shared" si="0"/>
        <v>0.40361617206387068</v>
      </c>
      <c r="F24" s="20">
        <v>98.83762574999912</v>
      </c>
      <c r="G24" s="28">
        <f t="shared" si="3"/>
        <v>1.9645372645166893E-2</v>
      </c>
      <c r="H24" s="19">
        <f t="shared" si="1"/>
        <v>0.20938997962845776</v>
      </c>
      <c r="I24" s="29">
        <f t="shared" si="4"/>
        <v>1156.1443665266775</v>
      </c>
      <c r="J24" s="6"/>
    </row>
    <row r="25" spans="2:10" ht="15.95" customHeight="1" x14ac:dyDescent="0.2">
      <c r="B25" s="5" t="s">
        <v>24</v>
      </c>
      <c r="C25" s="13">
        <v>83732</v>
      </c>
      <c r="D25" s="27">
        <f t="shared" si="2"/>
        <v>2.9598752590668537E-2</v>
      </c>
      <c r="E25" s="27">
        <f t="shared" si="0"/>
        <v>0.4332149246545392</v>
      </c>
      <c r="F25" s="15">
        <v>99.362504799999357</v>
      </c>
      <c r="G25" s="27">
        <f t="shared" si="3"/>
        <v>1.9749699762017896E-2</v>
      </c>
      <c r="H25" s="14">
        <f t="shared" si="1"/>
        <v>0.22913967939047566</v>
      </c>
      <c r="I25" s="16">
        <f t="shared" si="4"/>
        <v>1186.6730139014876</v>
      </c>
      <c r="J25" s="6"/>
    </row>
    <row r="26" spans="2:10" ht="15.95" customHeight="1" x14ac:dyDescent="0.2">
      <c r="B26" s="3" t="s">
        <v>25</v>
      </c>
      <c r="C26" s="13">
        <v>83862</v>
      </c>
      <c r="D26" s="27">
        <f t="shared" si="2"/>
        <v>2.9644706799773622E-2</v>
      </c>
      <c r="E26" s="27">
        <f t="shared" si="0"/>
        <v>0.4628596314543128</v>
      </c>
      <c r="F26" s="15">
        <v>103.34139191999783</v>
      </c>
      <c r="G26" s="27">
        <f t="shared" si="3"/>
        <v>2.0540559716334693E-2</v>
      </c>
      <c r="H26" s="14">
        <f t="shared" si="1"/>
        <v>0.24968023910681036</v>
      </c>
      <c r="I26" s="16">
        <f t="shared" si="4"/>
        <v>1232.2791242755698</v>
      </c>
      <c r="J26" s="6"/>
    </row>
    <row r="27" spans="2:10" ht="15.95" customHeight="1" x14ac:dyDescent="0.2">
      <c r="B27" s="3" t="s">
        <v>26</v>
      </c>
      <c r="C27" s="13">
        <v>82328</v>
      </c>
      <c r="D27" s="27">
        <f t="shared" si="2"/>
        <v>2.910244713233363E-2</v>
      </c>
      <c r="E27" s="27">
        <f t="shared" si="0"/>
        <v>0.49196207858664642</v>
      </c>
      <c r="F27" s="15">
        <v>104.79034580999686</v>
      </c>
      <c r="G27" s="27">
        <f t="shared" si="3"/>
        <v>2.0828559745662546E-2</v>
      </c>
      <c r="H27" s="14">
        <f t="shared" si="1"/>
        <v>0.27050879885247292</v>
      </c>
      <c r="I27" s="16">
        <f t="shared" si="4"/>
        <v>1272.8396877125263</v>
      </c>
      <c r="J27" s="6"/>
    </row>
    <row r="28" spans="2:10" ht="15.95" customHeight="1" x14ac:dyDescent="0.2">
      <c r="B28" s="3" t="s">
        <v>27</v>
      </c>
      <c r="C28" s="13">
        <v>162437</v>
      </c>
      <c r="D28" s="27">
        <f t="shared" si="2"/>
        <v>5.7420491264635089E-2</v>
      </c>
      <c r="E28" s="27">
        <f t="shared" si="0"/>
        <v>0.54938256985128153</v>
      </c>
      <c r="F28" s="15">
        <v>224.90603767999198</v>
      </c>
      <c r="G28" s="27">
        <f t="shared" si="3"/>
        <v>4.4703248250289221E-2</v>
      </c>
      <c r="H28" s="14">
        <f t="shared" si="1"/>
        <v>0.31521204710276213</v>
      </c>
      <c r="I28" s="16">
        <f t="shared" si="4"/>
        <v>1384.57394362117</v>
      </c>
      <c r="J28" s="6"/>
    </row>
    <row r="29" spans="2:10" ht="15.95" customHeight="1" x14ac:dyDescent="0.2">
      <c r="B29" s="3" t="s">
        <v>28</v>
      </c>
      <c r="C29" s="13">
        <v>157860</v>
      </c>
      <c r="D29" s="27">
        <f t="shared" si="2"/>
        <v>5.580254961021993E-2</v>
      </c>
      <c r="E29" s="27">
        <f t="shared" si="0"/>
        <v>0.60518511946150144</v>
      </c>
      <c r="F29" s="15">
        <v>237.37181561998773</v>
      </c>
      <c r="G29" s="27">
        <f t="shared" si="3"/>
        <v>4.7180997498966606E-2</v>
      </c>
      <c r="H29" s="14">
        <f t="shared" si="1"/>
        <v>0.36239304460172872</v>
      </c>
      <c r="I29" s="16">
        <f t="shared" si="4"/>
        <v>1503.6856431014046</v>
      </c>
      <c r="J29" s="6"/>
    </row>
    <row r="30" spans="2:10" ht="15.95" customHeight="1" x14ac:dyDescent="0.2">
      <c r="B30" s="7" t="s">
        <v>29</v>
      </c>
      <c r="C30" s="18">
        <v>145166</v>
      </c>
      <c r="D30" s="28">
        <f t="shared" si="2"/>
        <v>5.1315297838066556E-2</v>
      </c>
      <c r="E30" s="28">
        <f t="shared" si="0"/>
        <v>0.65650041729956798</v>
      </c>
      <c r="F30" s="20">
        <v>240.40467500998665</v>
      </c>
      <c r="G30" s="28">
        <f t="shared" si="3"/>
        <v>4.7783821094179516E-2</v>
      </c>
      <c r="H30" s="19">
        <f t="shared" si="1"/>
        <v>0.41017686569590822</v>
      </c>
      <c r="I30" s="29">
        <f t="shared" si="4"/>
        <v>1656.0673643276432</v>
      </c>
      <c r="J30" s="6"/>
    </row>
    <row r="31" spans="2:10" ht="15.95" customHeight="1" x14ac:dyDescent="0.2">
      <c r="B31" s="3" t="s">
        <v>30</v>
      </c>
      <c r="C31" s="13">
        <v>122122</v>
      </c>
      <c r="D31" s="27">
        <f t="shared" si="2"/>
        <v>4.3169384033316098E-2</v>
      </c>
      <c r="E31" s="27">
        <f t="shared" si="0"/>
        <v>0.69966980133288403</v>
      </c>
      <c r="F31" s="15">
        <v>220.03188039999037</v>
      </c>
      <c r="G31" s="27">
        <f t="shared" si="3"/>
        <v>4.3734440720057895E-2</v>
      </c>
      <c r="H31" s="14">
        <f t="shared" si="1"/>
        <v>0.45391130641596611</v>
      </c>
      <c r="I31" s="16">
        <f t="shared" si="4"/>
        <v>1801.738265013596</v>
      </c>
      <c r="J31" s="6"/>
    </row>
    <row r="32" spans="2:10" ht="15.95" customHeight="1" x14ac:dyDescent="0.2">
      <c r="B32" s="3" t="s">
        <v>31</v>
      </c>
      <c r="C32" s="13">
        <v>98847</v>
      </c>
      <c r="D32" s="27">
        <f t="shared" si="2"/>
        <v>3.4941813133925061E-2</v>
      </c>
      <c r="E32" s="27">
        <f t="shared" si="0"/>
        <v>0.73461161446680912</v>
      </c>
      <c r="F32" s="15">
        <v>193.09444576999559</v>
      </c>
      <c r="G32" s="27">
        <f t="shared" si="3"/>
        <v>3.8380245519642781E-2</v>
      </c>
      <c r="H32" s="14">
        <f t="shared" si="1"/>
        <v>0.49229155193560892</v>
      </c>
      <c r="I32" s="16">
        <f t="shared" si="4"/>
        <v>1953.4679430837111</v>
      </c>
      <c r="J32" s="6"/>
    </row>
    <row r="33" spans="2:10" ht="15.95" customHeight="1" x14ac:dyDescent="0.2">
      <c r="B33" s="3" t="s">
        <v>32</v>
      </c>
      <c r="C33" s="13">
        <v>82824</v>
      </c>
      <c r="D33" s="27">
        <f t="shared" si="2"/>
        <v>2.9277780114765336E-2</v>
      </c>
      <c r="E33" s="27">
        <f t="shared" si="0"/>
        <v>0.76388939458157445</v>
      </c>
      <c r="F33" s="15">
        <v>175.52931693999497</v>
      </c>
      <c r="G33" s="27">
        <f t="shared" si="3"/>
        <v>3.4888928333427084E-2</v>
      </c>
      <c r="H33" s="14">
        <f t="shared" si="1"/>
        <v>0.52718048026903597</v>
      </c>
      <c r="I33" s="16">
        <f t="shared" si="4"/>
        <v>2119.3049954118969</v>
      </c>
      <c r="J33" s="6"/>
    </row>
    <row r="34" spans="2:10" ht="15.95" customHeight="1" x14ac:dyDescent="0.2">
      <c r="B34" s="3" t="s">
        <v>33</v>
      </c>
      <c r="C34" s="13">
        <v>71533</v>
      </c>
      <c r="D34" s="27">
        <f t="shared" si="2"/>
        <v>2.5286480307030675E-2</v>
      </c>
      <c r="E34" s="27">
        <f t="shared" si="0"/>
        <v>0.78917587488860508</v>
      </c>
      <c r="F34" s="15">
        <v>166.14770831999854</v>
      </c>
      <c r="G34" s="27">
        <f t="shared" si="3"/>
        <v>3.3024201252496152E-2</v>
      </c>
      <c r="H34" s="14">
        <f t="shared" si="1"/>
        <v>0.56020468152153213</v>
      </c>
      <c r="I34" s="16">
        <f t="shared" si="4"/>
        <v>2322.672169767779</v>
      </c>
      <c r="J34" s="6"/>
    </row>
    <row r="35" spans="2:10" ht="15.95" customHeight="1" x14ac:dyDescent="0.2">
      <c r="B35" s="3" t="s">
        <v>34</v>
      </c>
      <c r="C35" s="13">
        <v>62394</v>
      </c>
      <c r="D35" s="27">
        <f t="shared" si="2"/>
        <v>2.2055899406943257E-2</v>
      </c>
      <c r="E35" s="27">
        <f t="shared" si="0"/>
        <v>0.81123177429554838</v>
      </c>
      <c r="F35" s="15">
        <v>153.59499890999913</v>
      </c>
      <c r="G35" s="27">
        <f t="shared" si="3"/>
        <v>3.0529173147615423E-2</v>
      </c>
      <c r="H35" s="14">
        <f t="shared" si="1"/>
        <v>0.59073385466914752</v>
      </c>
      <c r="I35" s="16">
        <f t="shared" si="4"/>
        <v>2461.6950173093428</v>
      </c>
      <c r="J35" s="6"/>
    </row>
    <row r="36" spans="2:10" ht="15.95" customHeight="1" x14ac:dyDescent="0.2">
      <c r="B36" s="3" t="s">
        <v>35</v>
      </c>
      <c r="C36" s="18">
        <v>55463</v>
      </c>
      <c r="D36" s="28">
        <f t="shared" si="2"/>
        <v>1.9605833073809885E-2</v>
      </c>
      <c r="E36" s="28">
        <f t="shared" si="0"/>
        <v>0.8308376073693583</v>
      </c>
      <c r="F36" s="20">
        <v>147.1762061899995</v>
      </c>
      <c r="G36" s="28">
        <f t="shared" si="3"/>
        <v>2.9253347529996535E-2</v>
      </c>
      <c r="H36" s="19">
        <f t="shared" si="1"/>
        <v>0.61998720219914405</v>
      </c>
      <c r="I36" s="29">
        <f t="shared" si="4"/>
        <v>2653.59259668607</v>
      </c>
      <c r="J36" s="6"/>
    </row>
    <row r="37" spans="2:10" ht="15.95" customHeight="1" x14ac:dyDescent="0.2">
      <c r="B37" s="5" t="s">
        <v>36</v>
      </c>
      <c r="C37" s="13">
        <v>48465</v>
      </c>
      <c r="D37" s="27">
        <f t="shared" si="2"/>
        <v>1.713208264829158E-2</v>
      </c>
      <c r="E37" s="27">
        <f t="shared" si="0"/>
        <v>0.84796969001764988</v>
      </c>
      <c r="F37" s="15">
        <v>137.40934247000214</v>
      </c>
      <c r="G37" s="27">
        <f t="shared" si="3"/>
        <v>2.7312045562269828E-2</v>
      </c>
      <c r="H37" s="14">
        <f t="shared" si="1"/>
        <v>0.6472992477614139</v>
      </c>
      <c r="I37" s="16">
        <f t="shared" si="4"/>
        <v>2835.2283600536912</v>
      </c>
      <c r="J37" s="6"/>
    </row>
    <row r="38" spans="2:10" ht="15.95" customHeight="1" x14ac:dyDescent="0.2">
      <c r="B38" s="3" t="s">
        <v>37</v>
      </c>
      <c r="C38" s="13">
        <v>78624</v>
      </c>
      <c r="D38" s="27">
        <f t="shared" si="2"/>
        <v>2.7793105666754921E-2</v>
      </c>
      <c r="E38" s="27">
        <f t="shared" si="0"/>
        <v>0.87576279568440485</v>
      </c>
      <c r="F38" s="15">
        <v>241.05034715999511</v>
      </c>
      <c r="G38" s="27">
        <f t="shared" si="3"/>
        <v>4.791215754396036E-2</v>
      </c>
      <c r="H38" s="14">
        <f t="shared" si="1"/>
        <v>0.69521140530537429</v>
      </c>
      <c r="I38" s="16">
        <f t="shared" si="4"/>
        <v>3065.8621688033568</v>
      </c>
      <c r="J38" s="6"/>
    </row>
    <row r="39" spans="2:10" ht="15.95" customHeight="1" x14ac:dyDescent="0.2">
      <c r="B39" s="3" t="s">
        <v>38</v>
      </c>
      <c r="C39" s="13">
        <v>62203</v>
      </c>
      <c r="D39" s="27">
        <f t="shared" si="2"/>
        <v>2.1988382068950402E-2</v>
      </c>
      <c r="E39" s="27">
        <f t="shared" si="0"/>
        <v>0.89775117775335522</v>
      </c>
      <c r="F39" s="15">
        <v>209.93632277999635</v>
      </c>
      <c r="G39" s="27">
        <f t="shared" si="3"/>
        <v>4.172780620207385E-2</v>
      </c>
      <c r="H39" s="14">
        <f t="shared" si="1"/>
        <v>0.73693921150744812</v>
      </c>
      <c r="I39" s="16">
        <f t="shared" si="4"/>
        <v>3375.019255984379</v>
      </c>
      <c r="J39" s="6"/>
    </row>
    <row r="40" spans="2:10" ht="15.95" customHeight="1" x14ac:dyDescent="0.2">
      <c r="B40" s="3" t="s">
        <v>39</v>
      </c>
      <c r="C40" s="13">
        <v>48594</v>
      </c>
      <c r="D40" s="27">
        <f t="shared" si="2"/>
        <v>1.7177683363480474E-2</v>
      </c>
      <c r="E40" s="27">
        <f t="shared" si="0"/>
        <v>0.91492886111683569</v>
      </c>
      <c r="F40" s="15">
        <v>176.84008979999845</v>
      </c>
      <c r="G40" s="27">
        <f t="shared" si="3"/>
        <v>3.5149462933409016E-2</v>
      </c>
      <c r="H40" s="14">
        <f t="shared" si="1"/>
        <v>0.77208867444085716</v>
      </c>
      <c r="I40" s="16">
        <f t="shared" si="4"/>
        <v>3639.1342511420848</v>
      </c>
      <c r="J40" s="6"/>
    </row>
    <row r="41" spans="2:10" ht="15.95" customHeight="1" x14ac:dyDescent="0.2">
      <c r="B41" s="3" t="s">
        <v>40</v>
      </c>
      <c r="C41" s="13">
        <v>38384</v>
      </c>
      <c r="D41" s="27">
        <f t="shared" si="2"/>
        <v>1.3568510479150399E-2</v>
      </c>
      <c r="E41" s="27">
        <f t="shared" si="0"/>
        <v>0.92849737159598611</v>
      </c>
      <c r="F41" s="15">
        <v>148.97194328000077</v>
      </c>
      <c r="G41" s="27">
        <f t="shared" si="3"/>
        <v>2.9610275613184762E-2</v>
      </c>
      <c r="H41" s="14">
        <f t="shared" si="1"/>
        <v>0.8016989500540419</v>
      </c>
      <c r="I41" s="16">
        <f t="shared" si="4"/>
        <v>3881.0948124218626</v>
      </c>
      <c r="J41" s="6"/>
    </row>
    <row r="42" spans="2:10" ht="15.95" customHeight="1" x14ac:dyDescent="0.2">
      <c r="B42" s="7" t="s">
        <v>41</v>
      </c>
      <c r="C42" s="18">
        <v>30080</v>
      </c>
      <c r="D42" s="28">
        <f t="shared" si="2"/>
        <v>1.0633096999084097E-2</v>
      </c>
      <c r="E42" s="28">
        <f t="shared" si="0"/>
        <v>0.93913046859507021</v>
      </c>
      <c r="F42" s="20">
        <v>122.6182539100005</v>
      </c>
      <c r="G42" s="28">
        <f t="shared" si="3"/>
        <v>2.4372108019416621E-2</v>
      </c>
      <c r="H42" s="19">
        <f t="shared" si="1"/>
        <v>0.82607105807345849</v>
      </c>
      <c r="I42" s="29">
        <f t="shared" si="4"/>
        <v>4076.4047177526763</v>
      </c>
      <c r="J42" s="6"/>
    </row>
    <row r="43" spans="2:10" ht="15.95" customHeight="1" x14ac:dyDescent="0.2">
      <c r="B43" s="5" t="s">
        <v>42</v>
      </c>
      <c r="C43" s="13">
        <v>23728</v>
      </c>
      <c r="D43" s="27">
        <f t="shared" si="2"/>
        <v>8.3877036434264456E-3</v>
      </c>
      <c r="E43" s="27">
        <f t="shared" si="0"/>
        <v>0.94751817223849666</v>
      </c>
      <c r="F43" s="15">
        <v>102.24714115000089</v>
      </c>
      <c r="G43" s="27">
        <f t="shared" si="3"/>
        <v>2.0323061936711521E-2</v>
      </c>
      <c r="H43" s="14">
        <f t="shared" si="1"/>
        <v>0.84639412001017</v>
      </c>
      <c r="I43" s="16">
        <f t="shared" si="4"/>
        <v>4309.1344045010492</v>
      </c>
      <c r="J43" s="6"/>
    </row>
    <row r="44" spans="2:10" ht="15.95" customHeight="1" x14ac:dyDescent="0.2">
      <c r="B44" s="3" t="s">
        <v>43</v>
      </c>
      <c r="C44" s="13">
        <v>56442</v>
      </c>
      <c r="D44" s="27">
        <f t="shared" si="2"/>
        <v>1.9951903617762785E-2</v>
      </c>
      <c r="E44" s="27">
        <f t="shared" si="0"/>
        <v>0.96747007585625944</v>
      </c>
      <c r="F44" s="15">
        <v>260.86791639999575</v>
      </c>
      <c r="G44" s="27">
        <f t="shared" si="3"/>
        <v>5.1851179041967281E-2</v>
      </c>
      <c r="H44" s="14">
        <f t="shared" si="1"/>
        <v>0.89824529905213724</v>
      </c>
      <c r="I44" s="16">
        <f t="shared" si="4"/>
        <v>4621.8758442293993</v>
      </c>
      <c r="J44" s="6"/>
    </row>
    <row r="45" spans="2:10" ht="15.95" customHeight="1" x14ac:dyDescent="0.2">
      <c r="B45" s="3" t="s">
        <v>44</v>
      </c>
      <c r="C45" s="13">
        <v>28004</v>
      </c>
      <c r="D45" s="27">
        <f t="shared" si="2"/>
        <v>9.8992436290675223E-3</v>
      </c>
      <c r="E45" s="27">
        <f t="shared" si="0"/>
        <v>0.97736931948532701</v>
      </c>
      <c r="F45" s="15">
        <v>141.46248567000069</v>
      </c>
      <c r="G45" s="27">
        <f t="shared" si="3"/>
        <v>2.8117664960186174E-2</v>
      </c>
      <c r="H45" s="14">
        <f t="shared" si="1"/>
        <v>0.92636296401232343</v>
      </c>
      <c r="I45" s="16">
        <f t="shared" si="4"/>
        <v>5051.509986787627</v>
      </c>
      <c r="J45" s="6"/>
    </row>
    <row r="46" spans="2:10" ht="15.95" customHeight="1" x14ac:dyDescent="0.2">
      <c r="B46" s="3" t="s">
        <v>45</v>
      </c>
      <c r="C46" s="13">
        <v>16551</v>
      </c>
      <c r="D46" s="27">
        <f t="shared" si="2"/>
        <v>5.8506778069096045E-3</v>
      </c>
      <c r="E46" s="27">
        <f t="shared" si="0"/>
        <v>0.98321999729223664</v>
      </c>
      <c r="F46" s="15">
        <v>87.816128590000105</v>
      </c>
      <c r="G46" s="27">
        <f t="shared" si="3"/>
        <v>1.7454694579270201E-2</v>
      </c>
      <c r="H46" s="14">
        <f t="shared" si="1"/>
        <v>0.94381765859159361</v>
      </c>
      <c r="I46" s="16">
        <f t="shared" si="4"/>
        <v>5305.7898972871799</v>
      </c>
      <c r="J46" s="6"/>
    </row>
    <row r="47" spans="2:10" ht="15.95" customHeight="1" x14ac:dyDescent="0.2">
      <c r="B47" s="3" t="s">
        <v>46</v>
      </c>
      <c r="C47" s="13">
        <v>10566</v>
      </c>
      <c r="D47" s="27">
        <f t="shared" si="2"/>
        <v>3.7350167184947661E-3</v>
      </c>
      <c r="E47" s="27">
        <f t="shared" si="0"/>
        <v>0.98695501401073138</v>
      </c>
      <c r="F47" s="15">
        <v>58.931588760000096</v>
      </c>
      <c r="G47" s="27">
        <f t="shared" si="3"/>
        <v>1.1713484748109107E-2</v>
      </c>
      <c r="H47" s="14">
        <f t="shared" si="1"/>
        <v>0.95553114333970268</v>
      </c>
      <c r="I47" s="16">
        <f t="shared" si="4"/>
        <v>5577.4738557637793</v>
      </c>
      <c r="J47" s="6"/>
    </row>
    <row r="48" spans="2:10" ht="15.95" customHeight="1" x14ac:dyDescent="0.2">
      <c r="B48" s="7" t="s">
        <v>47</v>
      </c>
      <c r="C48" s="18">
        <v>7505</v>
      </c>
      <c r="D48" s="28">
        <f t="shared" si="2"/>
        <v>2.65297184102813E-3</v>
      </c>
      <c r="E48" s="28">
        <f t="shared" si="0"/>
        <v>0.98960798585175946</v>
      </c>
      <c r="F48" s="20">
        <v>43.612333040000053</v>
      </c>
      <c r="G48" s="28">
        <f t="shared" si="3"/>
        <v>8.6685665301499109E-3</v>
      </c>
      <c r="H48" s="19">
        <f t="shared" si="1"/>
        <v>0.96419970986985259</v>
      </c>
      <c r="I48" s="29">
        <f t="shared" si="4"/>
        <v>5811.1036695536377</v>
      </c>
      <c r="J48" s="6"/>
    </row>
    <row r="49" spans="2:10" ht="15.95" customHeight="1" x14ac:dyDescent="0.2">
      <c r="B49" s="3" t="s">
        <v>48</v>
      </c>
      <c r="C49" s="13">
        <v>5258</v>
      </c>
      <c r="D49" s="27">
        <f t="shared" si="2"/>
        <v>1.8586710113425594E-3</v>
      </c>
      <c r="E49" s="27">
        <f t="shared" si="0"/>
        <v>0.99146665686310198</v>
      </c>
      <c r="F49" s="15">
        <v>30.490646559999998</v>
      </c>
      <c r="G49" s="27">
        <f t="shared" si="3"/>
        <v>6.0604462047519521E-3</v>
      </c>
      <c r="H49" s="14">
        <f t="shared" si="1"/>
        <v>0.97026015607460459</v>
      </c>
      <c r="I49" s="16">
        <f t="shared" si="4"/>
        <v>5798.9057740585768</v>
      </c>
      <c r="J49" s="6"/>
    </row>
    <row r="50" spans="2:10" ht="15.95" customHeight="1" x14ac:dyDescent="0.2">
      <c r="B50" s="3" t="s">
        <v>49</v>
      </c>
      <c r="C50" s="13">
        <v>12000</v>
      </c>
      <c r="D50" s="27">
        <f t="shared" si="2"/>
        <v>4.2419269943154642E-3</v>
      </c>
      <c r="E50" s="27">
        <f t="shared" si="0"/>
        <v>0.99570858385741745</v>
      </c>
      <c r="F50" s="15">
        <v>72.501807820000181</v>
      </c>
      <c r="G50" s="27">
        <f t="shared" si="3"/>
        <v>1.4410757252252099E-2</v>
      </c>
      <c r="H50" s="14">
        <f t="shared" si="1"/>
        <v>0.98467091332685663</v>
      </c>
      <c r="I50" s="16">
        <f t="shared" si="4"/>
        <v>6041.8173183333492</v>
      </c>
      <c r="J50" s="6"/>
    </row>
    <row r="51" spans="2:10" ht="15.95" customHeight="1" x14ac:dyDescent="0.2">
      <c r="B51" s="3" t="s">
        <v>50</v>
      </c>
      <c r="C51" s="13">
        <v>4438</v>
      </c>
      <c r="D51" s="27">
        <f t="shared" si="2"/>
        <v>1.568806000064336E-3</v>
      </c>
      <c r="E51" s="27">
        <f t="shared" si="0"/>
        <v>0.99727738985748182</v>
      </c>
      <c r="F51" s="15">
        <v>27.719211580000017</v>
      </c>
      <c r="G51" s="27">
        <f t="shared" si="3"/>
        <v>5.5095843995355233E-3</v>
      </c>
      <c r="H51" s="14">
        <f t="shared" si="1"/>
        <v>0.99018049772639216</v>
      </c>
      <c r="I51" s="16">
        <f t="shared" si="4"/>
        <v>6245.8791302388499</v>
      </c>
      <c r="J51" s="6"/>
    </row>
    <row r="52" spans="2:10" ht="15.95" customHeight="1" x14ac:dyDescent="0.2">
      <c r="B52" s="3" t="s">
        <v>51</v>
      </c>
      <c r="C52" s="13">
        <v>2307</v>
      </c>
      <c r="D52" s="27">
        <f t="shared" si="2"/>
        <v>8.1551046465714802E-4</v>
      </c>
      <c r="E52" s="27">
        <f t="shared" si="0"/>
        <v>0.99809290032213893</v>
      </c>
      <c r="F52" s="15">
        <v>14.70948908999998</v>
      </c>
      <c r="G52" s="27">
        <f t="shared" si="3"/>
        <v>2.923718496880921E-3</v>
      </c>
      <c r="H52" s="14">
        <f t="shared" si="1"/>
        <v>0.99310421622327305</v>
      </c>
      <c r="I52" s="16">
        <f t="shared" si="4"/>
        <v>6376.0247464239192</v>
      </c>
      <c r="J52" s="6"/>
    </row>
    <row r="53" spans="2:10" ht="15.95" customHeight="1" x14ac:dyDescent="0.2">
      <c r="B53" s="4" t="s">
        <v>52</v>
      </c>
      <c r="C53" s="21">
        <v>5395</v>
      </c>
      <c r="D53" s="30">
        <f t="shared" si="2"/>
        <v>1.9070996778609941E-3</v>
      </c>
      <c r="E53" s="30">
        <f t="shared" si="0"/>
        <v>0.99999999999999989</v>
      </c>
      <c r="F53" s="23">
        <v>34.69330455000005</v>
      </c>
      <c r="G53" s="30">
        <f t="shared" si="3"/>
        <v>6.8957837767265589E-3</v>
      </c>
      <c r="H53" s="22">
        <f t="shared" si="1"/>
        <v>0.99999999999999956</v>
      </c>
      <c r="I53" s="24">
        <f t="shared" si="4"/>
        <v>6430.6403243744298</v>
      </c>
      <c r="J53" s="6"/>
    </row>
    <row r="54" spans="2:10" ht="17.100000000000001" customHeight="1" x14ac:dyDescent="0.2">
      <c r="B54" s="33" t="s">
        <v>4</v>
      </c>
      <c r="C54" s="34">
        <v>2828903</v>
      </c>
      <c r="D54" s="35">
        <f t="shared" si="2"/>
        <v>1</v>
      </c>
      <c r="E54" s="36"/>
      <c r="F54" s="37">
        <v>5031.0893834999315</v>
      </c>
      <c r="G54" s="35">
        <f t="shared" si="3"/>
        <v>1</v>
      </c>
      <c r="H54" s="36"/>
      <c r="I54" s="38">
        <f t="shared" si="4"/>
        <v>1778.4594888901922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63.95" customHeight="1" x14ac:dyDescent="0.2">
      <c r="B56" s="48" t="s">
        <v>54</v>
      </c>
      <c r="C56" s="48"/>
      <c r="D56" s="48"/>
      <c r="E56" s="48"/>
      <c r="F56" s="48"/>
      <c r="G56" s="48"/>
      <c r="H56" s="48"/>
      <c r="I56" s="48"/>
    </row>
    <row r="57" spans="2:10" x14ac:dyDescent="0.2">
      <c r="B57" s="31" t="s">
        <v>58</v>
      </c>
      <c r="C57" s="32"/>
      <c r="D57" s="32"/>
      <c r="E57" s="32"/>
      <c r="F57" s="32"/>
      <c r="G57" s="32"/>
      <c r="H57" s="32"/>
      <c r="I57" s="32"/>
    </row>
    <row r="58" spans="2:10" ht="15" x14ac:dyDescent="0.25">
      <c r="B58" s="9"/>
      <c r="D58" s="1"/>
      <c r="E58" s="1"/>
      <c r="F58" s="1"/>
      <c r="G58" s="1"/>
      <c r="I58" s="10"/>
    </row>
    <row r="59" spans="2:10" ht="15" x14ac:dyDescent="0.25">
      <c r="B59" s="9"/>
      <c r="D59" s="1"/>
      <c r="E59" s="1"/>
      <c r="F59" s="1"/>
      <c r="G59" s="1"/>
      <c r="I59" s="10"/>
    </row>
    <row r="60" spans="2:10" ht="15" x14ac:dyDescent="0.25">
      <c r="D60" s="1"/>
      <c r="E60" s="1"/>
      <c r="F60" s="1"/>
      <c r="G60" s="1"/>
      <c r="I60" s="10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8">
    <mergeCell ref="B2:I2"/>
    <mergeCell ref="B5:B6"/>
    <mergeCell ref="I5:I6"/>
    <mergeCell ref="B4:I4"/>
    <mergeCell ref="B56:I56"/>
    <mergeCell ref="C5:E5"/>
    <mergeCell ref="F5:H5"/>
    <mergeCell ref="B3:I3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burpinam</dc:creator>
  <cp:lastModifiedBy>D.G.de Tributos</cp:lastModifiedBy>
  <cp:lastPrinted>2020-06-12T12:00:54Z</cp:lastPrinted>
  <dcterms:created xsi:type="dcterms:W3CDTF">1996-11-27T10:00:04Z</dcterms:created>
  <dcterms:modified xsi:type="dcterms:W3CDTF">2021-05-12T11:12:47Z</dcterms:modified>
</cp:coreProperties>
</file>